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1-R" sheetId="18" r:id="rId4"/>
    <sheet name="6-I" sheetId="21" r:id="rId5"/>
    <sheet name="6-R" sheetId="22" r:id="rId6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21" l="1"/>
  <c r="F7" i="22"/>
  <c r="F7" i="18"/>
  <c r="F7" i="9"/>
  <c r="D14" i="14" l="1"/>
  <c r="E7" i="22"/>
  <c r="D7" i="22"/>
  <c r="E37" i="22"/>
  <c r="B2" i="22"/>
  <c r="E7" i="21"/>
  <c r="D7" i="21"/>
  <c r="E37" i="21"/>
  <c r="B2" i="21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<sst xmlns="http://schemas.openxmlformats.org/spreadsheetml/2006/main" count="279" uniqueCount="91">
  <si>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</si>
  <si>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</si>
  <si>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</si>
  <si>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</si>
  <si>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</si>
  <si>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</si>
  <si>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</si>
  <si>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</si>
  <si>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</si>
  <si>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</si>
  <si>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</si>
  <si>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</si>
  <si>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</si>
  <si>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</si>
  <si>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</si>
  <si>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</si>
  <si>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</si>
  <si>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</si>
  <si>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</si>
  <si>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</si>
  <si>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</si>
  <si>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</si>
  <si>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</si>
  <si>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</si>
  <si>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</si>
  <si>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</si>
  <si>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</si>
  <si>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</si>
  <si>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</si>
  <si>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</si>
  <si>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</si>
  <si>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</si>
  <si>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</si>
  <si>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</si>
  <si>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</si>
  <si>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</si>
  <si>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</si>
  <si>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</si>
  <si>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</si>
  <si>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</si>
  <si>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</si>
  <si>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</si>
  <si>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</si>
  <si>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</si>
  <si>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</si>
  <si>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</si>
  <si>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</si>
  <si>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</si>
  <si>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</si>
  <si>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</si>
  <si>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</si>
  <si>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</si>
  <si>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</si>
  <si>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</si>
  <si>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</si>
  <si>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</si>
  <si>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</si>
  <si>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</si>
  <si>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</si>
  <si>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</si>
  <si>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</si>
  <si>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</si>
  <si>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</si>
  <si>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</si>
  <si>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</si>
  <si>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</si>
  <si>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</si>
  <si>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</si>
  <si>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</si>
  <si>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</si>
  <si>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</si>
  <si>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</si>
  <si>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</si>
  <si>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</si>
  <si>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</si>
  <si>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</si>
  <si>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</si>
  <si>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</si>
  <si>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</si>
  <si>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</si>
  <si>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</si>
  <si>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</si>
  <si>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</si>
  <si>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</si>
  <si>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</si>
  <si>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NORMAL</t>
  </si>
  <si>
    <t>Renato Escalante</t>
  </si>
  <si>
    <t>Daniela Devoto / Claudia Briones</t>
  </si>
  <si>
    <t>7.934.677-2</t>
  </si>
  <si>
    <t>CRISTIAN SALAS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</si>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</sst>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76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F22" sqref="F22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46" t="str">
        <f>+D12&amp;"_"&amp;D13&amp;"_"&amp;D14&amp;"_"&amp;D15&amp;"_"&amp;I12&amp;"_"&amp;YEAR(D17)&amp;"_"&amp;I13</f>
        <v>POR_XII_PUNTA ARENAS_PA_NORMAL_2017_3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47" t="s">
        <v>70</v>
      </c>
      <c r="C11" s="47"/>
      <c r="D11" s="48" t="s">
        <v>71</v>
      </c>
      <c r="E11" s="49"/>
    </row>
    <row r="12" spans="1:10" ht="16.5" x14ac:dyDescent="0.3">
      <c r="B12" s="43" t="s">
        <v>35</v>
      </c>
      <c r="C12" s="43"/>
      <c r="D12" s="44" t="s">
        <v>90</v>
      </c>
      <c r="E12" s="44"/>
      <c r="G12" s="43" t="s">
        <v>36</v>
      </c>
      <c r="H12" s="43"/>
      <c r="I12" s="44" t="s">
        <v>85</v>
      </c>
      <c r="J12" s="44"/>
    </row>
    <row r="13" spans="1:10" ht="16.5" x14ac:dyDescent="0.3">
      <c r="B13" s="43" t="s">
        <v>37</v>
      </c>
      <c r="C13" s="43"/>
      <c r="D13" s="44" t="s">
        <v>72</v>
      </c>
      <c r="E13" s="44"/>
      <c r="G13" s="43" t="s">
        <v>38</v>
      </c>
      <c r="H13" s="43"/>
      <c r="I13" s="45">
        <v>3</v>
      </c>
      <c r="J13" s="45"/>
    </row>
    <row r="14" spans="1:10" ht="16.5" x14ac:dyDescent="0.3">
      <c r="B14" s="43" t="s">
        <v>73</v>
      </c>
      <c r="C14" s="43"/>
      <c r="D14" s="44" t="s">
        <v>74</v>
      </c>
      <c r="E14" s="44"/>
    </row>
    <row r="15" spans="1:10" ht="16.5" x14ac:dyDescent="0.3">
      <c r="B15" s="43" t="s">
        <v>39</v>
      </c>
      <c r="C15" s="43"/>
      <c r="D15" s="51" t="s">
        <v>78</v>
      </c>
      <c r="E15" s="51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3" t="s">
        <v>40</v>
      </c>
      <c r="C17" s="43"/>
      <c r="D17" s="36">
        <v>42900</v>
      </c>
      <c r="E17" s="16"/>
      <c r="F17" s="19" t="s">
        <v>41</v>
      </c>
      <c r="G17" s="50" t="s">
        <v>86</v>
      </c>
      <c r="H17" s="50"/>
      <c r="I17" s="50"/>
      <c r="J17" s="50"/>
    </row>
    <row r="18" spans="2:10" ht="16.5" x14ac:dyDescent="0.3">
      <c r="B18" s="43" t="s">
        <v>42</v>
      </c>
      <c r="C18" s="43"/>
      <c r="D18" s="36">
        <v>42900</v>
      </c>
      <c r="E18" s="16"/>
      <c r="F18" s="19" t="s">
        <v>43</v>
      </c>
      <c r="G18" s="50" t="s">
        <v>87</v>
      </c>
      <c r="H18" s="50"/>
      <c r="I18" s="50"/>
      <c r="J18" s="50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3" zoomScale="90" zoomScaleNormal="90" workbookViewId="0">
      <selection activeCell="H28" sqref="H28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52" t="s">
        <v>44</v>
      </c>
      <c r="C2" s="52"/>
      <c r="D2" s="52"/>
      <c r="E2" s="52"/>
      <c r="F2" s="52"/>
      <c r="G2" s="52"/>
      <c r="H2" s="52"/>
      <c r="I2" s="52"/>
      <c r="J2" s="52"/>
    </row>
    <row r="4" spans="1:10" ht="18.75" x14ac:dyDescent="0.3">
      <c r="A4" s="20"/>
      <c r="B4" s="21" t="s">
        <v>45</v>
      </c>
      <c r="C4" s="53" t="str">
        <f>+TAPA!B4</f>
        <v>POR_XII_PUNTA ARENAS_PA_NORMAL_2017_3</v>
      </c>
      <c r="D4" s="53"/>
      <c r="E4" s="53"/>
      <c r="F4" s="53"/>
      <c r="G4" s="53"/>
      <c r="H4" s="53"/>
      <c r="I4" s="53"/>
      <c r="J4" s="53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3" t="s">
        <v>35</v>
      </c>
      <c r="C8" s="43"/>
      <c r="D8" s="50" t="str">
        <f>+TAPA!D12</f>
        <v>POR</v>
      </c>
      <c r="E8" s="50"/>
      <c r="G8" s="43" t="s">
        <v>36</v>
      </c>
      <c r="H8" s="43"/>
      <c r="I8" s="48" t="str">
        <f>+TAPA!I12</f>
        <v>NORMAL</v>
      </c>
      <c r="J8" s="49"/>
    </row>
    <row r="9" spans="1:10" ht="16.5" x14ac:dyDescent="0.3">
      <c r="B9" s="43" t="s">
        <v>37</v>
      </c>
      <c r="C9" s="43"/>
      <c r="D9" s="50" t="str">
        <f>+TAPA!D13</f>
        <v>XII</v>
      </c>
      <c r="E9" s="50"/>
      <c r="G9" s="43" t="s">
        <v>47</v>
      </c>
      <c r="H9" s="43"/>
      <c r="I9" s="54"/>
      <c r="J9" s="55"/>
    </row>
    <row r="10" spans="1:10" ht="16.5" x14ac:dyDescent="0.3">
      <c r="B10" s="43" t="s">
        <v>73</v>
      </c>
      <c r="C10" s="43"/>
      <c r="D10" s="50" t="str">
        <f>+TAPA!D14</f>
        <v>PUNTA ARENAS</v>
      </c>
      <c r="E10" s="50"/>
      <c r="G10" s="43" t="s">
        <v>48</v>
      </c>
      <c r="H10" s="43"/>
      <c r="I10" s="54" t="s">
        <v>49</v>
      </c>
      <c r="J10" s="55"/>
    </row>
    <row r="11" spans="1:10" ht="16.5" x14ac:dyDescent="0.3">
      <c r="B11" s="43" t="s">
        <v>39</v>
      </c>
      <c r="C11" s="43"/>
      <c r="D11" s="50" t="str">
        <f>+TAPA!D15</f>
        <v>PA</v>
      </c>
      <c r="E11" s="50"/>
      <c r="G11" s="43" t="s">
        <v>38</v>
      </c>
      <c r="H11" s="43"/>
      <c r="I11" s="56">
        <f>+TAPA!I13</f>
        <v>3</v>
      </c>
      <c r="J11" s="57"/>
    </row>
    <row r="13" spans="1:10" ht="16.5" x14ac:dyDescent="0.3">
      <c r="B13" s="43" t="s">
        <v>40</v>
      </c>
      <c r="C13" s="43"/>
      <c r="D13" s="28">
        <f>+TAPA!D17</f>
        <v>42900</v>
      </c>
      <c r="E13" s="23"/>
      <c r="F13" s="23"/>
      <c r="I13" s="15"/>
      <c r="J13" s="15"/>
    </row>
    <row r="14" spans="1:10" ht="16.5" x14ac:dyDescent="0.3">
      <c r="B14" s="43" t="s">
        <v>42</v>
      </c>
      <c r="C14" s="43"/>
      <c r="D14" s="24">
        <f>+TAPA!D18</f>
        <v>42900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58" t="s">
        <v>51</v>
      </c>
      <c r="C18" s="59"/>
      <c r="D18" s="60" t="s">
        <v>82</v>
      </c>
      <c r="E18" s="61"/>
      <c r="F18" s="61"/>
      <c r="G18" s="62"/>
      <c r="H18" s="15"/>
      <c r="I18" s="25" t="s">
        <v>52</v>
      </c>
      <c r="J18" s="34" t="s">
        <v>79</v>
      </c>
    </row>
    <row r="19" spans="2:13" ht="16.5" x14ac:dyDescent="0.3">
      <c r="B19" s="58" t="s">
        <v>53</v>
      </c>
      <c r="C19" s="59"/>
      <c r="D19" s="63">
        <v>400013</v>
      </c>
      <c r="E19" s="64"/>
      <c r="F19" s="64"/>
      <c r="G19" s="65"/>
      <c r="H19" s="15"/>
      <c r="J19" s="33"/>
    </row>
    <row r="20" spans="2:13" ht="16.5" x14ac:dyDescent="0.3">
      <c r="B20" s="58" t="s">
        <v>54</v>
      </c>
      <c r="C20" s="59"/>
      <c r="D20" s="60" t="s">
        <v>80</v>
      </c>
      <c r="E20" s="61"/>
      <c r="F20" s="61"/>
      <c r="G20" s="62"/>
      <c r="H20" s="15"/>
      <c r="I20" s="25" t="s">
        <v>52</v>
      </c>
      <c r="J20" s="34" t="s">
        <v>81</v>
      </c>
    </row>
    <row r="21" spans="2:13" ht="16.5" x14ac:dyDescent="0.3">
      <c r="B21" s="58" t="s">
        <v>55</v>
      </c>
      <c r="C21" s="59"/>
      <c r="D21" s="60" t="s">
        <v>89</v>
      </c>
      <c r="E21" s="61"/>
      <c r="F21" s="61"/>
      <c r="G21" s="62"/>
      <c r="H21" s="15"/>
      <c r="I21" s="25" t="s">
        <v>52</v>
      </c>
      <c r="J21" s="34" t="s">
        <v>88</v>
      </c>
    </row>
    <row r="22" spans="2:13" x14ac:dyDescent="0.25">
      <c r="D22" s="33"/>
      <c r="E22" s="33"/>
      <c r="F22" s="33"/>
      <c r="G22" s="33"/>
      <c r="J22" s="33"/>
    </row>
    <row r="23" spans="2:13" ht="18" x14ac:dyDescent="0.35">
      <c r="B23" s="22" t="s">
        <v>56</v>
      </c>
      <c r="D23" s="33"/>
      <c r="E23" s="33"/>
      <c r="F23" s="33"/>
      <c r="G23" s="33"/>
      <c r="L23" s="39"/>
    </row>
    <row r="24" spans="2:13" x14ac:dyDescent="0.25">
      <c r="D24" s="33"/>
      <c r="E24" s="33"/>
      <c r="F24" s="33"/>
      <c r="G24" s="33"/>
    </row>
    <row r="25" spans="2:13" ht="16.5" x14ac:dyDescent="0.3">
      <c r="B25" s="43" t="s">
        <v>57</v>
      </c>
      <c r="C25" s="43"/>
      <c r="D25" s="34">
        <v>61</v>
      </c>
      <c r="E25" s="33"/>
      <c r="F25" s="33"/>
      <c r="G25" s="33"/>
      <c r="I25" s="15"/>
      <c r="J25" s="15"/>
    </row>
    <row r="26" spans="2:13" ht="16.5" x14ac:dyDescent="0.3">
      <c r="B26" s="43" t="s">
        <v>58</v>
      </c>
      <c r="C26" s="43"/>
      <c r="D26" s="31">
        <v>61</v>
      </c>
      <c r="E26" s="35"/>
      <c r="F26" s="35"/>
      <c r="G26" s="35"/>
      <c r="H26" s="15"/>
      <c r="I26" s="15"/>
      <c r="J26" s="15"/>
      <c r="M26" s="40"/>
    </row>
    <row r="27" spans="2:13" ht="16.5" x14ac:dyDescent="0.3">
      <c r="B27" s="43" t="s">
        <v>59</v>
      </c>
      <c r="C27" s="43"/>
      <c r="D27" s="34">
        <v>7</v>
      </c>
      <c r="E27" s="35"/>
      <c r="F27" s="35"/>
      <c r="G27" s="35"/>
      <c r="H27" s="15"/>
      <c r="I27" s="15"/>
      <c r="J27" s="15"/>
      <c r="M27" s="38"/>
    </row>
    <row r="28" spans="2:13" ht="16.5" x14ac:dyDescent="0.3">
      <c r="B28" s="15"/>
      <c r="C28" s="16"/>
      <c r="D28" s="35"/>
      <c r="E28" s="35"/>
      <c r="F28" s="35"/>
      <c r="G28" s="35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66" t="s">
        <v>4</v>
      </c>
      <c r="F31" s="66"/>
      <c r="G31" s="66" t="s">
        <v>5</v>
      </c>
      <c r="H31" s="67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7">
        <v>15.39</v>
      </c>
      <c r="E32" s="68" t="s">
        <v>83</v>
      </c>
      <c r="F32" s="68"/>
      <c r="G32" s="68" t="s">
        <v>84</v>
      </c>
      <c r="H32" s="69"/>
      <c r="I32" s="32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7">
        <v>14.45</v>
      </c>
      <c r="E33" s="68" t="s">
        <v>84</v>
      </c>
      <c r="F33" s="69"/>
      <c r="G33" s="68" t="s">
        <v>83</v>
      </c>
      <c r="H33" s="68"/>
      <c r="I33" s="32">
        <v>8</v>
      </c>
      <c r="J33" s="29" t="s">
        <v>75</v>
      </c>
    </row>
    <row r="34" spans="2:10" ht="16.5" x14ac:dyDescent="0.3">
      <c r="B34" s="29">
        <v>6</v>
      </c>
      <c r="C34" s="29" t="s">
        <v>64</v>
      </c>
      <c r="D34" s="37">
        <v>14.25</v>
      </c>
      <c r="E34" s="68" t="s">
        <v>83</v>
      </c>
      <c r="F34" s="68"/>
      <c r="G34" s="70" t="s">
        <v>84</v>
      </c>
      <c r="H34" s="71"/>
      <c r="I34" s="32">
        <v>12</v>
      </c>
      <c r="J34" s="29" t="s">
        <v>75</v>
      </c>
    </row>
    <row r="35" spans="2:10" ht="16.5" x14ac:dyDescent="0.3">
      <c r="B35" s="29">
        <v>6</v>
      </c>
      <c r="C35" s="29" t="s">
        <v>65</v>
      </c>
      <c r="D35" s="37">
        <v>13.15</v>
      </c>
      <c r="E35" s="68" t="s">
        <v>84</v>
      </c>
      <c r="F35" s="69"/>
      <c r="G35" s="68" t="s">
        <v>83</v>
      </c>
      <c r="H35" s="68"/>
      <c r="I35" s="32">
        <v>12</v>
      </c>
      <c r="J35" s="29" t="s">
        <v>75</v>
      </c>
    </row>
  </sheetData>
  <mergeCells count="41">
    <mergeCell ref="E34:F34"/>
    <mergeCell ref="G34:H34"/>
    <mergeCell ref="E35:F35"/>
    <mergeCell ref="G35:H35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5" zoomScaleNormal="85" workbookViewId="0">
      <selection activeCell="F19" sqref="F19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2" t="str">
        <f>"PROGRAMA DE OPERACIÓN DEL SERVICIO ("&amp;B7&amp;" - "&amp;C7&amp;")"</f>
        <v>PROGRAMA DE OPERACIÓN DEL SERVICIO (1 - IDA)</v>
      </c>
      <c r="C2" s="72"/>
      <c r="D2" s="72"/>
      <c r="E2" s="72"/>
      <c r="F2" s="72"/>
      <c r="G2" s="72"/>
      <c r="H2" s="72"/>
      <c r="I2" s="72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0</v>
      </c>
      <c r="D7" s="42" t="str">
        <f>+'Operador PA'!E32</f>
        <v>Archipiélago de Chiloé</v>
      </c>
      <c r="E7" s="42" t="str">
        <f>+'Operador PA'!G32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3" t="s">
        <v>8</v>
      </c>
      <c r="C11" s="73" t="s">
        <v>9</v>
      </c>
      <c r="D11" s="75">
        <v>42900</v>
      </c>
      <c r="E11" s="74"/>
    </row>
    <row r="12" spans="2:9" ht="30" x14ac:dyDescent="0.25">
      <c r="B12" s="73"/>
      <c r="C12" s="73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14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14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14" t="s">
        <v>26</v>
      </c>
      <c r="D26" s="10" t="s">
        <v>76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14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14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14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14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2" t="str">
        <f>"PROGRAMA DE OPERACIÓN DEL SERVICIO ("&amp;B7&amp;" - "&amp;C7&amp;")"</f>
        <v>PROGRAMA DE OPERACIÓN DEL SERVICIO (1 -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66</v>
      </c>
      <c r="D7" s="42" t="str">
        <f>+'Operador PA'!E33</f>
        <v>Hospital Regional</v>
      </c>
      <c r="E7" s="42" t="str">
        <f>+'Operador PA'!G33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3" t="s">
        <v>8</v>
      </c>
      <c r="C11" s="73" t="s">
        <v>9</v>
      </c>
      <c r="D11" s="75">
        <v>42900</v>
      </c>
      <c r="E11" s="74"/>
    </row>
    <row r="12" spans="2:9" ht="30" x14ac:dyDescent="0.25">
      <c r="B12" s="73"/>
      <c r="C12" s="73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76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6</v>
      </c>
      <c r="C7" s="41" t="s">
        <v>0</v>
      </c>
      <c r="D7" s="42" t="str">
        <f>+'Operador PA'!E34</f>
        <v>Archipiélago de Chiloé</v>
      </c>
      <c r="E7" s="42" t="str">
        <f>+'Operador PA'!G34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3" t="s">
        <v>8</v>
      </c>
      <c r="C11" s="73" t="s">
        <v>9</v>
      </c>
      <c r="D11" s="75">
        <v>42900</v>
      </c>
      <c r="E11" s="74"/>
    </row>
    <row r="12" spans="2:9" ht="30" x14ac:dyDescent="0.25">
      <c r="B12" s="73"/>
      <c r="C12" s="73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76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5" zoomScaleNormal="85" workbookViewId="0">
      <selection activeCell="G16" sqref="G16"/>
    </sheetView>
  </sheetViews>
  <sheetFormatPr baseColWidth="10" defaultRowHeight="15" x14ac:dyDescent="0.25"/>
  <cols>
    <col min="5" max="5" width="12.42578125" customWidth="1"/>
  </cols>
  <sheetData>
    <row r="2" spans="2:9" ht="21" x14ac:dyDescent="0.25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6</v>
      </c>
      <c r="C7" s="41" t="s">
        <v>66</v>
      </c>
      <c r="D7" s="42" t="str">
        <f>+'Operador PA'!E35</f>
        <v>Hospital Regional</v>
      </c>
      <c r="E7" s="42" t="str">
        <f>+'Operador PA'!G35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3" t="s">
        <v>8</v>
      </c>
      <c r="C11" s="73" t="s">
        <v>9</v>
      </c>
      <c r="D11" s="75">
        <v>42900</v>
      </c>
      <c r="E11" s="74"/>
    </row>
    <row r="12" spans="2:9" ht="30" x14ac:dyDescent="0.25">
      <c r="B12" s="73"/>
      <c r="C12" s="73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 t="s">
        <v>76</v>
      </c>
      <c r="E20" s="11">
        <v>0</v>
      </c>
    </row>
    <row r="21" spans="2:5" ht="15.75" x14ac:dyDescent="0.25">
      <c r="B21" s="5">
        <v>8</v>
      </c>
      <c r="C21" s="6" t="s">
        <v>21</v>
      </c>
      <c r="D21" s="7" t="s">
        <v>76</v>
      </c>
      <c r="E21" s="8">
        <v>0</v>
      </c>
    </row>
    <row r="22" spans="2:5" ht="15.75" x14ac:dyDescent="0.25">
      <c r="B22" s="9">
        <v>9</v>
      </c>
      <c r="C22" s="30" t="s">
        <v>22</v>
      </c>
      <c r="D22" s="10" t="s">
        <v>77</v>
      </c>
      <c r="E22" s="11">
        <v>0</v>
      </c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30" t="s">
        <v>26</v>
      </c>
      <c r="D26" s="10" t="s">
        <v>76</v>
      </c>
      <c r="E26" s="11">
        <v>0</v>
      </c>
    </row>
    <row r="27" spans="2:5" ht="15.75" x14ac:dyDescent="0.25">
      <c r="B27" s="5">
        <v>14</v>
      </c>
      <c r="C27" s="6" t="s">
        <v>27</v>
      </c>
      <c r="D27" s="7" t="s">
        <v>76</v>
      </c>
      <c r="E27" s="8">
        <v>0</v>
      </c>
    </row>
    <row r="28" spans="2:5" ht="15.75" x14ac:dyDescent="0.25">
      <c r="B28" s="9">
        <v>15</v>
      </c>
      <c r="C28" s="30" t="s">
        <v>28</v>
      </c>
      <c r="D28" s="10" t="s">
        <v>76</v>
      </c>
      <c r="E28" s="11">
        <v>0</v>
      </c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 t="s">
        <v>77</v>
      </c>
      <c r="E32" s="11">
        <v>0</v>
      </c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1-I</vt:lpstr>
      <vt:lpstr>1-R</vt:lpstr>
      <vt:lpstr>6-I</vt:lpstr>
      <vt:lpstr>6-R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2017-06-30T22:51:48Z</dcterms:modified>
</cp:coreProperties>
</file>